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K19" i="1" l="1"/>
  <c r="I19" i="1"/>
  <c r="G19" i="1"/>
  <c r="M18" i="1"/>
  <c r="M17" i="1"/>
  <c r="M16" i="1"/>
  <c r="M15" i="1"/>
  <c r="M14" i="1"/>
  <c r="M13" i="1"/>
  <c r="M12" i="1"/>
  <c r="L18" i="1"/>
  <c r="L17" i="1"/>
  <c r="L16" i="1"/>
  <c r="L15" i="1"/>
  <c r="L14" i="1"/>
  <c r="L13" i="1"/>
  <c r="L12" i="1"/>
  <c r="J18" i="1"/>
  <c r="J17" i="1"/>
  <c r="J16" i="1"/>
  <c r="J15" i="1"/>
  <c r="J14" i="1"/>
  <c r="J13" i="1"/>
  <c r="J12" i="1"/>
  <c r="H18" i="1"/>
  <c r="H17" i="1"/>
  <c r="H16" i="1"/>
  <c r="H15" i="1"/>
  <c r="H14" i="1"/>
  <c r="H13" i="1"/>
  <c r="H12" i="1"/>
  <c r="N16" i="1" l="1"/>
  <c r="N17" i="1"/>
  <c r="N18" i="1"/>
  <c r="N15" i="1"/>
  <c r="N14" i="1"/>
  <c r="N13" i="1"/>
  <c r="N12" i="1"/>
  <c r="L11" i="1"/>
  <c r="L10" i="1"/>
  <c r="L9" i="1"/>
  <c r="L19" i="1" s="1"/>
  <c r="J11" i="1"/>
  <c r="J10" i="1"/>
  <c r="J9" i="1"/>
  <c r="H11" i="1"/>
  <c r="H10" i="1"/>
  <c r="H9" i="1"/>
  <c r="H19" i="1" s="1"/>
  <c r="J19" i="1" l="1"/>
  <c r="M11" i="1"/>
  <c r="M10" i="1"/>
  <c r="M9" i="1"/>
  <c r="M19" i="1" l="1"/>
  <c r="N11" i="1"/>
  <c r="N10" i="1" l="1"/>
  <c r="N9" i="1"/>
  <c r="N19" i="1" l="1"/>
</calcChain>
</file>

<file path=xl/sharedStrings.xml><?xml version="1.0" encoding="utf-8"?>
<sst xmlns="http://schemas.openxmlformats.org/spreadsheetml/2006/main" count="61" uniqueCount="48">
  <si>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</si>
  <si>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</si>
  <si>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</si>
  <si>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</si>
  <si>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</si>
  <si>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</si>
  <si>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</si>
  <si>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</si>
  <si>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</si>
  <si>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</si>
  <si>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</si>
  <si>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</si>
  <si>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СВАТІВСЬКЕ РТМО</t>
  </si>
  <si>
    <t>Од.вим.</t>
  </si>
  <si>
    <t>Головний бухгалтер            ______________</t>
  </si>
  <si>
    <t>Плотніков І.Л.</t>
  </si>
  <si>
    <t>Рифа В.О.</t>
  </si>
  <si>
    <t>Виконавець Булавіна Л.В. 0505213074</t>
  </si>
  <si>
    <t>мг/мл</t>
  </si>
  <si>
    <t>РИСПЕТРИЛ</t>
  </si>
  <si>
    <t>РАПІБУР РСЕС АНТИРАБІЧНА ВАКЦИНА</t>
  </si>
  <si>
    <t>ЕУВАКС В вакцина для прфілактики гепатиту В</t>
  </si>
  <si>
    <t>доз.</t>
  </si>
  <si>
    <t>Ціна</t>
  </si>
  <si>
    <t>Луганська обласна дитяча клінічна лікарня м.Лисичанськ</t>
  </si>
  <si>
    <t>Серія;         термін придатності</t>
  </si>
  <si>
    <t>491337; 31.08.17</t>
  </si>
  <si>
    <t>Отримано</t>
  </si>
  <si>
    <t>3277;        31.10.19</t>
  </si>
  <si>
    <t>UFA 16006; 03.04.19</t>
  </si>
  <si>
    <r>
      <t xml:space="preserve">2301400 </t>
    </r>
    <r>
      <rPr>
        <b/>
        <sz val="8"/>
        <color indexed="8"/>
        <rFont val="Times New Roman"/>
        <family val="1"/>
        <charset val="204"/>
      </rPr>
      <t>ІМУНОПРОФІЛАКТИКА</t>
    </r>
  </si>
  <si>
    <t>4454;          01.11.2017</t>
  </si>
  <si>
    <t>фл</t>
  </si>
  <si>
    <t>ФОРТУМ, порошок д/р-ну д/ін. по 500 мг</t>
  </si>
  <si>
    <t>02303004;      30.06.2017</t>
  </si>
  <si>
    <t>ЛАФЕРБІОН 6000000МО</t>
  </si>
  <si>
    <t>10914;      09.2017</t>
  </si>
  <si>
    <t>амп</t>
  </si>
  <si>
    <t>ІНВАНЗ, ліофілізат д/р-ну д/ін по 1 г</t>
  </si>
  <si>
    <t>МІКАМІН, порошок д/приг.р-ну д/інфузій по 50 мг</t>
  </si>
  <si>
    <t>2195040;      08.09.2017</t>
  </si>
  <si>
    <t>2204970;     13.11.2017</t>
  </si>
  <si>
    <t>КОНСИДАЗ, ліофілізат д/р-ну д/інфузій по 50 мг</t>
  </si>
  <si>
    <t>2193410;     01.06.2017</t>
  </si>
  <si>
    <t>ОРУНГАЛ, р-н оральний 10 мг/мл по 150 мл</t>
  </si>
  <si>
    <t>FDB6F00;     04.2017</t>
  </si>
  <si>
    <t>Генеральний директор         _____________</t>
  </si>
  <si>
    <t>станом на кінець звітного тижня 07 березня 2017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</si>
</sst>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
  </numFmts>
  <fonts count="20"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0"/>
      <name val="Times New Roman"/>
      <family val="1"/>
      <charset val="204"/>
    </font>
    <font>
      <sz val="10"/>
      <color theme="1"/>
      <name val="Calibri"/>
      <family val="2"/>
      <charset val="204"/>
      <scheme val="minor"/>
    </font>
    <font>
      <sz val="10"/>
      <name val="Times New Roman"/>
      <family val="1"/>
      <charset val="204"/>
    </font>
    <font>
      <sz val="8"/>
      <color indexed="8"/>
      <name val="Times New Roman"/>
      <family val="1"/>
      <charset val="204"/>
    </font>
    <font>
      <sz val="11"/>
      <color theme="1"/>
      <name val="Times New Roman"/>
      <family val="1"/>
      <charset val="204"/>
    </font>
    <font>
      <b/>
      <sz val="11"/>
      <name val="Times New Roman"/>
      <family val="1"/>
      <charset val="204"/>
    </font>
    <font>
      <b/>
      <u/>
      <sz val="11"/>
      <name val="Times New Roman"/>
      <family val="1"/>
      <charset val="204"/>
    </font>
    <font>
      <sz val="8"/>
      <color theme="1"/>
      <name val="Times New Roman"/>
      <family val="1"/>
      <charset val="204"/>
    </font>
    <font>
      <b/>
      <u/>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1" fillId="0" borderId="0" xfId="0" applyFont="1" applyAlignment="1">
      <alignment wrapText="1"/>
    </xf>
    <xf numFmtId="0" fontId="8" fillId="0" borderId="0" xfId="0" applyFont="1" applyBorder="1"/>
    <xf numFmtId="0" fontId="8" fillId="0" borderId="0" xfId="0" applyFont="1" applyBorder="1" applyAlignment="1">
      <alignment horizontal="center"/>
    </xf>
    <xf numFmtId="0" fontId="10" fillId="0" borderId="0" xfId="0" applyFont="1" applyAlignment="1">
      <alignment wrapText="1"/>
    </xf>
    <xf numFmtId="0" fontId="6" fillId="3" borderId="1" xfId="0" applyFont="1" applyFill="1" applyBorder="1" applyAlignment="1">
      <alignment horizontal="left" vertical="center" wrapText="1"/>
    </xf>
    <xf numFmtId="0" fontId="0" fillId="0" borderId="0" xfId="0" applyAlignment="1"/>
    <xf numFmtId="0" fontId="11" fillId="0"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4" fontId="6" fillId="0" borderId="1" xfId="0" applyNumberFormat="1" applyFont="1" applyBorder="1" applyAlignment="1">
      <alignment horizontal="right" vertical="center" wrapText="1"/>
    </xf>
    <xf numFmtId="0" fontId="4"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Border="1" applyAlignment="1">
      <alignment horizontal="left" wrapText="1"/>
    </xf>
    <xf numFmtId="0" fontId="6" fillId="3" borderId="1" xfId="0" applyFont="1" applyFill="1" applyBorder="1" applyAlignment="1">
      <alignment horizontal="center" vertical="center" wrapText="1"/>
    </xf>
    <xf numFmtId="1" fontId="6" fillId="0" borderId="1" xfId="0" applyNumberFormat="1" applyFont="1" applyBorder="1" applyAlignment="1">
      <alignment horizontal="right" vertical="center" wrapText="1"/>
    </xf>
    <xf numFmtId="0" fontId="5" fillId="0" borderId="1" xfId="0" applyFont="1" applyBorder="1" applyAlignment="1">
      <alignment horizontal="center" wrapText="1"/>
    </xf>
    <xf numFmtId="0" fontId="5" fillId="0" borderId="1" xfId="0" applyFont="1" applyBorder="1" applyAlignment="1">
      <alignment horizontal="right" wrapText="1"/>
    </xf>
    <xf numFmtId="2" fontId="13" fillId="0" borderId="1" xfId="0" applyNumberFormat="1" applyFont="1" applyBorder="1" applyAlignment="1">
      <alignment horizontal="right" vertical="center"/>
    </xf>
    <xf numFmtId="0" fontId="6" fillId="0" borderId="1" xfId="0" applyFont="1" applyBorder="1" applyAlignment="1">
      <alignment vertical="center" wrapText="1"/>
    </xf>
    <xf numFmtId="2" fontId="14" fillId="0" borderId="1" xfId="0" applyNumberFormat="1" applyFont="1" applyBorder="1" applyAlignment="1">
      <alignment vertical="center" wrapText="1"/>
    </xf>
    <xf numFmtId="164" fontId="14" fillId="0" borderId="1" xfId="0" applyNumberFormat="1" applyFont="1" applyBorder="1" applyAlignment="1">
      <alignment vertical="center" wrapText="1"/>
    </xf>
    <xf numFmtId="0" fontId="15" fillId="0" borderId="0" xfId="0" applyFont="1"/>
    <xf numFmtId="0" fontId="2" fillId="0" borderId="1" xfId="0" applyFont="1" applyBorder="1" applyAlignment="1">
      <alignment horizontal="center" wrapText="1"/>
    </xf>
    <xf numFmtId="2" fontId="2" fillId="0" borderId="1" xfId="0" applyNumberFormat="1" applyFont="1" applyBorder="1" applyAlignment="1">
      <alignment horizontal="center" wrapText="1"/>
    </xf>
    <xf numFmtId="1" fontId="2" fillId="0" borderId="1" xfId="0" applyNumberFormat="1" applyFont="1" applyBorder="1" applyAlignment="1">
      <alignment horizontal="center" wrapText="1"/>
    </xf>
    <xf numFmtId="165" fontId="14" fillId="0" borderId="1" xfId="0" applyNumberFormat="1" applyFont="1" applyBorder="1" applyAlignment="1">
      <alignment vertical="center" wrapText="1"/>
    </xf>
    <xf numFmtId="1" fontId="13" fillId="0" borderId="1" xfId="0" applyNumberFormat="1" applyFont="1" applyBorder="1" applyAlignment="1">
      <alignment horizontal="right" vertical="center"/>
    </xf>
    <xf numFmtId="0" fontId="13" fillId="0" borderId="1" xfId="0" applyNumberFormat="1" applyFont="1" applyBorder="1" applyAlignment="1">
      <alignment horizontal="right" vertical="center"/>
    </xf>
    <xf numFmtId="0" fontId="18" fillId="0" borderId="0" xfId="0" applyFont="1"/>
    <xf numFmtId="0" fontId="16" fillId="0" borderId="0" xfId="0" applyFont="1" applyBorder="1" applyAlignment="1">
      <alignment horizontal="center" wrapText="1"/>
    </xf>
    <xf numFmtId="0" fontId="17" fillId="0" borderId="0" xfId="0" applyFont="1" applyBorder="1" applyAlignment="1">
      <alignment horizontal="center" vertical="center"/>
    </xf>
    <xf numFmtId="0" fontId="9" fillId="0" borderId="1" xfId="0" applyFont="1" applyFill="1" applyBorder="1" applyAlignment="1">
      <alignment horizontal="center" wrapText="1"/>
    </xf>
    <xf numFmtId="0" fontId="2" fillId="0" borderId="2" xfId="0" applyFont="1" applyBorder="1" applyAlignment="1">
      <alignment horizontal="center" vertical="top"/>
    </xf>
    <xf numFmtId="0" fontId="19" fillId="0" borderId="0" xfId="0" applyFont="1" applyBorder="1" applyAlignment="1">
      <alignment horizontal="center"/>
    </xf>
    <xf numFmtId="0" fontId="16" fillId="0" borderId="0" xfId="0" applyFont="1" applyBorder="1" applyAlignment="1">
      <alignment horizontal="center" vertical="center" wrapText="1"/>
    </xf>
    <xf numFmtId="0" fontId="9"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0" fillId="0" borderId="1" xfId="0" applyBorder="1" applyAlignment="1">
      <alignment horizontal="center" vertical="center" wrapText="1"/>
    </xf>
    <xf numFmtId="0" fontId="11" fillId="2" borderId="3" xfId="0" applyFont="1" applyFill="1" applyBorder="1" applyAlignment="1">
      <alignment horizontal="center" vertical="center" wrapText="1"/>
    </xf>
    <xf numFmtId="0" fontId="0" fillId="0" borderId="4" xfId="0"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0" fillId="0" borderId="5" xfId="0" applyBorder="1" applyAlignment="1"/>
    <xf numFmtId="0" fontId="0" fillId="0" borderId="4" xfId="0" applyBorder="1" applyAlignment="1"/>
    <xf numFmtId="0" fontId="0" fillId="0" borderId="5" xfId="0" applyBorder="1" applyAlignment="1">
      <alignment horizontal="center" wrapText="1"/>
    </xf>
    <xf numFmtId="0" fontId="0" fillId="0" borderId="4" xfId="0" applyBorder="1" applyAlignment="1">
      <alignment horizontal="center" wrapText="1"/>
    </xf>
    <xf numFmtId="0" fontId="15" fillId="0" borderId="0" xfId="0" applyFont="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tabSelected="1" zoomScale="95" workbookViewId="0">
      <selection activeCell="K17" sqref="K17"/>
    </sheetView>
  </sheetViews>
  <sheetFormatPr defaultRowHeight="15" x14ac:dyDescent="0.25"/>
  <cols>
    <col min="1" max="1" width="16.42578125" customWidth="1"/>
    <col min="2" max="2" width="9.42578125" customWidth="1"/>
    <col min="3" max="3" width="31.5703125" customWidth="1"/>
    <col min="4" max="4" width="11.5703125" customWidth="1"/>
    <col min="5" max="5" width="7.7109375" customWidth="1"/>
    <col min="6" max="6" width="9.140625" customWidth="1"/>
    <col min="7" max="7" width="7.7109375" customWidth="1"/>
    <col min="8" max="8" width="10" customWidth="1"/>
    <col min="9" max="9" width="7.7109375" customWidth="1"/>
    <col min="10" max="10" width="10" customWidth="1"/>
    <col min="11" max="11" width="7.7109375" customWidth="1"/>
    <col min="12" max="12" width="8.7109375" customWidth="1"/>
    <col min="13" max="13" width="7.7109375" customWidth="1"/>
    <col min="14" max="14" width="9.7109375" customWidth="1"/>
  </cols>
  <sheetData>
    <row r="1" spans="1:28" ht="48.75" customHeight="1" x14ac:dyDescent="0.25">
      <c r="B1" s="29" t="s">
        <v>5</v>
      </c>
      <c r="C1" s="29"/>
      <c r="D1" s="29"/>
      <c r="E1" s="29"/>
      <c r="F1" s="29"/>
      <c r="G1" s="29"/>
      <c r="H1" s="29"/>
      <c r="I1" s="29"/>
      <c r="J1" s="29"/>
      <c r="K1" s="29"/>
      <c r="L1" s="29"/>
      <c r="M1" s="29"/>
      <c r="N1" s="29"/>
      <c r="O1" s="4"/>
      <c r="P1" s="4"/>
      <c r="Q1" s="4"/>
      <c r="R1" s="4"/>
      <c r="S1" s="4"/>
      <c r="T1" s="4"/>
      <c r="U1" s="4"/>
      <c r="V1" s="4"/>
      <c r="W1" s="4"/>
      <c r="X1" s="4"/>
      <c r="Y1" s="4"/>
      <c r="Z1" s="4"/>
      <c r="AA1" s="4"/>
      <c r="AB1" s="4"/>
    </row>
    <row r="2" spans="1:28" ht="14.25" customHeight="1" x14ac:dyDescent="0.25">
      <c r="B2" s="34" t="s">
        <v>7</v>
      </c>
      <c r="C2" s="34"/>
      <c r="D2" s="34"/>
      <c r="E2" s="34"/>
      <c r="F2" s="34"/>
      <c r="G2" s="34"/>
      <c r="H2" s="34"/>
      <c r="I2" s="34"/>
      <c r="J2" s="34"/>
      <c r="K2" s="34"/>
      <c r="L2" s="34"/>
      <c r="M2" s="34"/>
      <c r="N2" s="34"/>
      <c r="O2" s="4"/>
      <c r="P2" s="4"/>
      <c r="Q2" s="4"/>
      <c r="R2" s="4"/>
      <c r="S2" s="4"/>
      <c r="T2" s="4"/>
      <c r="U2" s="4"/>
      <c r="V2" s="4"/>
      <c r="W2" s="4"/>
      <c r="X2" s="4"/>
      <c r="Y2" s="4"/>
      <c r="Z2" s="4"/>
      <c r="AA2" s="4"/>
      <c r="AB2" s="4"/>
    </row>
    <row r="3" spans="1:28" ht="18" customHeight="1" x14ac:dyDescent="0.25">
      <c r="B3" s="30" t="s">
        <v>47</v>
      </c>
      <c r="C3" s="30"/>
      <c r="D3" s="30"/>
      <c r="E3" s="30"/>
      <c r="F3" s="30"/>
      <c r="G3" s="30"/>
      <c r="H3" s="30"/>
      <c r="I3" s="30"/>
      <c r="J3" s="30"/>
      <c r="K3" s="30"/>
      <c r="L3" s="30"/>
      <c r="M3" s="30"/>
      <c r="N3" s="30"/>
    </row>
    <row r="4" spans="1:28" ht="20.25" customHeight="1" x14ac:dyDescent="0.25">
      <c r="B4" s="33" t="s">
        <v>12</v>
      </c>
      <c r="C4" s="33"/>
      <c r="D4" s="33"/>
      <c r="E4" s="33"/>
      <c r="F4" s="33"/>
      <c r="G4" s="33"/>
      <c r="H4" s="33"/>
      <c r="I4" s="33"/>
      <c r="J4" s="33"/>
      <c r="K4" s="33"/>
      <c r="L4" s="33"/>
      <c r="M4" s="33"/>
      <c r="N4" s="33"/>
    </row>
    <row r="5" spans="1:28" ht="25.5" customHeight="1" x14ac:dyDescent="0.25">
      <c r="B5" s="32" t="s">
        <v>3</v>
      </c>
      <c r="C5" s="32"/>
      <c r="D5" s="32"/>
      <c r="E5" s="32"/>
      <c r="F5" s="32"/>
      <c r="G5" s="32"/>
      <c r="H5" s="32"/>
      <c r="I5" s="32"/>
      <c r="J5" s="32"/>
      <c r="K5" s="32"/>
      <c r="L5" s="32"/>
      <c r="M5" s="32"/>
      <c r="N5" s="32"/>
    </row>
    <row r="6" spans="1:28" ht="51.75" customHeight="1" x14ac:dyDescent="0.25">
      <c r="A6" s="43" t="s">
        <v>6</v>
      </c>
      <c r="B6" s="42" t="s">
        <v>11</v>
      </c>
      <c r="C6" s="40" t="s">
        <v>2</v>
      </c>
      <c r="D6" s="36" t="s">
        <v>25</v>
      </c>
      <c r="E6" s="40" t="s">
        <v>13</v>
      </c>
      <c r="F6" s="40" t="s">
        <v>23</v>
      </c>
      <c r="G6" s="31" t="s">
        <v>10</v>
      </c>
      <c r="H6" s="31"/>
      <c r="I6" s="38" t="s">
        <v>27</v>
      </c>
      <c r="J6" s="39"/>
      <c r="K6" s="35" t="s">
        <v>8</v>
      </c>
      <c r="L6" s="35"/>
      <c r="M6" s="31" t="s">
        <v>9</v>
      </c>
      <c r="N6" s="31"/>
    </row>
    <row r="7" spans="1:28" ht="27.75" customHeight="1" x14ac:dyDescent="0.25">
      <c r="A7" s="43"/>
      <c r="B7" s="41"/>
      <c r="C7" s="41"/>
      <c r="D7" s="37"/>
      <c r="E7" s="41"/>
      <c r="F7" s="41"/>
      <c r="G7" s="7" t="s">
        <v>1</v>
      </c>
      <c r="H7" s="8" t="s">
        <v>0</v>
      </c>
      <c r="I7" s="7" t="s">
        <v>1</v>
      </c>
      <c r="J7" s="8" t="s">
        <v>0</v>
      </c>
      <c r="K7" s="7" t="s">
        <v>1</v>
      </c>
      <c r="L7" s="8" t="s">
        <v>0</v>
      </c>
      <c r="M7" s="8" t="s">
        <v>1</v>
      </c>
      <c r="N7" s="8" t="s">
        <v>0</v>
      </c>
    </row>
    <row r="8" spans="1:28" x14ac:dyDescent="0.25">
      <c r="A8" s="11">
        <v>1</v>
      </c>
      <c r="B8" s="11">
        <v>2</v>
      </c>
      <c r="C8" s="10">
        <v>3</v>
      </c>
      <c r="D8" s="10">
        <v>4</v>
      </c>
      <c r="E8" s="10">
        <v>5</v>
      </c>
      <c r="F8" s="10">
        <v>6</v>
      </c>
      <c r="G8" s="10">
        <v>7</v>
      </c>
      <c r="H8" s="10">
        <v>8</v>
      </c>
      <c r="I8" s="10">
        <v>9</v>
      </c>
      <c r="J8" s="10">
        <v>10</v>
      </c>
      <c r="K8" s="10">
        <v>11</v>
      </c>
      <c r="L8" s="10">
        <v>12</v>
      </c>
      <c r="M8" s="10">
        <v>13</v>
      </c>
      <c r="N8" s="10">
        <v>14</v>
      </c>
    </row>
    <row r="9" spans="1:28" ht="25.5" x14ac:dyDescent="0.25">
      <c r="A9" s="44" t="s">
        <v>24</v>
      </c>
      <c r="B9" s="44" t="s">
        <v>30</v>
      </c>
      <c r="C9" s="5" t="s">
        <v>19</v>
      </c>
      <c r="D9" s="13" t="s">
        <v>26</v>
      </c>
      <c r="E9" s="13" t="s">
        <v>18</v>
      </c>
      <c r="F9" s="19">
        <v>9.1300000000000008</v>
      </c>
      <c r="G9" s="18">
        <v>180</v>
      </c>
      <c r="H9" s="17">
        <f>G9*F9</f>
        <v>1643.4</v>
      </c>
      <c r="I9" s="26"/>
      <c r="J9" s="17">
        <f>I9*F9</f>
        <v>0</v>
      </c>
      <c r="K9" s="18">
        <v>30</v>
      </c>
      <c r="L9" s="17">
        <f>K9*F9</f>
        <v>273.90000000000003</v>
      </c>
      <c r="M9" s="14">
        <f t="shared" ref="M9:N18" si="0">G9+I9-K9</f>
        <v>150</v>
      </c>
      <c r="N9" s="9">
        <f t="shared" si="0"/>
        <v>1369.5</v>
      </c>
    </row>
    <row r="10" spans="1:28" ht="25.5" x14ac:dyDescent="0.25">
      <c r="A10" s="45"/>
      <c r="B10" s="45"/>
      <c r="C10" s="5" t="s">
        <v>20</v>
      </c>
      <c r="D10" s="13" t="s">
        <v>28</v>
      </c>
      <c r="E10" s="13" t="s">
        <v>22</v>
      </c>
      <c r="F10" s="20">
        <v>259.92200000000003</v>
      </c>
      <c r="G10" s="18">
        <v>96</v>
      </c>
      <c r="H10" s="17">
        <f>G10*F10</f>
        <v>24952.512000000002</v>
      </c>
      <c r="I10" s="17"/>
      <c r="J10" s="17">
        <f>I10*F10</f>
        <v>0</v>
      </c>
      <c r="K10" s="18">
        <v>1</v>
      </c>
      <c r="L10" s="17">
        <f>K10*F10</f>
        <v>259.92200000000003</v>
      </c>
      <c r="M10" s="14">
        <f t="shared" si="0"/>
        <v>95</v>
      </c>
      <c r="N10" s="9">
        <f t="shared" si="0"/>
        <v>24692.590000000004</v>
      </c>
    </row>
    <row r="11" spans="1:28" ht="25.5" x14ac:dyDescent="0.25">
      <c r="A11" s="45"/>
      <c r="B11" s="45"/>
      <c r="C11" s="5" t="s">
        <v>21</v>
      </c>
      <c r="D11" s="13" t="s">
        <v>29</v>
      </c>
      <c r="E11" s="13" t="s">
        <v>22</v>
      </c>
      <c r="F11" s="19">
        <v>15.21</v>
      </c>
      <c r="G11" s="18">
        <v>118</v>
      </c>
      <c r="H11" s="17">
        <f>G11*F11</f>
        <v>1794.7800000000002</v>
      </c>
      <c r="I11" s="17"/>
      <c r="J11" s="17">
        <f>I11*F11</f>
        <v>0</v>
      </c>
      <c r="K11" s="18">
        <v>8</v>
      </c>
      <c r="L11" s="17">
        <f>K11*F11</f>
        <v>121.68</v>
      </c>
      <c r="M11" s="14">
        <f t="shared" si="0"/>
        <v>110</v>
      </c>
      <c r="N11" s="9">
        <f t="shared" si="0"/>
        <v>1673.1000000000001</v>
      </c>
    </row>
    <row r="12" spans="1:28" ht="25.5" x14ac:dyDescent="0.25">
      <c r="A12" s="45"/>
      <c r="B12" s="45"/>
      <c r="C12" s="5" t="s">
        <v>33</v>
      </c>
      <c r="D12" s="13" t="s">
        <v>31</v>
      </c>
      <c r="E12" s="13" t="s">
        <v>32</v>
      </c>
      <c r="F12" s="19">
        <v>23.86</v>
      </c>
      <c r="G12" s="18">
        <v>500</v>
      </c>
      <c r="H12" s="17">
        <f t="shared" ref="H12:H18" si="1">G12*F12</f>
        <v>11930</v>
      </c>
      <c r="I12" s="27"/>
      <c r="J12" s="17">
        <f t="shared" ref="J12:J18" si="2">I12*F12</f>
        <v>0</v>
      </c>
      <c r="K12" s="18">
        <v>20</v>
      </c>
      <c r="L12" s="17">
        <f t="shared" ref="L12:L18" si="3">K12*F12</f>
        <v>477.2</v>
      </c>
      <c r="M12" s="14">
        <f t="shared" si="0"/>
        <v>480</v>
      </c>
      <c r="N12" s="9">
        <f t="shared" si="0"/>
        <v>11452.8</v>
      </c>
    </row>
    <row r="13" spans="1:28" ht="25.5" x14ac:dyDescent="0.25">
      <c r="A13" s="45"/>
      <c r="B13" s="45"/>
      <c r="C13" s="5" t="s">
        <v>39</v>
      </c>
      <c r="D13" s="13" t="s">
        <v>34</v>
      </c>
      <c r="E13" s="13" t="s">
        <v>32</v>
      </c>
      <c r="F13" s="25">
        <v>5559.0093450000004</v>
      </c>
      <c r="G13" s="18">
        <v>7</v>
      </c>
      <c r="H13" s="17">
        <f t="shared" si="1"/>
        <v>38913.065415000005</v>
      </c>
      <c r="I13" s="27"/>
      <c r="J13" s="17">
        <f t="shared" si="2"/>
        <v>0</v>
      </c>
      <c r="K13" s="18"/>
      <c r="L13" s="17">
        <f t="shared" si="3"/>
        <v>0</v>
      </c>
      <c r="M13" s="14">
        <f t="shared" si="0"/>
        <v>7</v>
      </c>
      <c r="N13" s="9">
        <f t="shared" si="0"/>
        <v>38913.065415000005</v>
      </c>
    </row>
    <row r="14" spans="1:28" ht="25.5" x14ac:dyDescent="0.25">
      <c r="A14" s="45"/>
      <c r="B14" s="45"/>
      <c r="C14" s="5" t="s">
        <v>35</v>
      </c>
      <c r="D14" s="13" t="s">
        <v>36</v>
      </c>
      <c r="E14" s="13" t="s">
        <v>37</v>
      </c>
      <c r="F14" s="20">
        <v>58.784999999999997</v>
      </c>
      <c r="G14" s="18">
        <v>20</v>
      </c>
      <c r="H14" s="17">
        <f t="shared" si="1"/>
        <v>1175.6999999999998</v>
      </c>
      <c r="I14" s="27"/>
      <c r="J14" s="17">
        <f t="shared" si="2"/>
        <v>0</v>
      </c>
      <c r="K14" s="18"/>
      <c r="L14" s="17">
        <f t="shared" si="3"/>
        <v>0</v>
      </c>
      <c r="M14" s="14">
        <f t="shared" si="0"/>
        <v>20</v>
      </c>
      <c r="N14" s="9">
        <f t="shared" si="0"/>
        <v>1175.6999999999998</v>
      </c>
    </row>
    <row r="15" spans="1:28" ht="25.5" x14ac:dyDescent="0.25">
      <c r="A15" s="45"/>
      <c r="B15" s="45"/>
      <c r="C15" s="5" t="s">
        <v>38</v>
      </c>
      <c r="D15" s="13" t="s">
        <v>40</v>
      </c>
      <c r="E15" s="13" t="s">
        <v>32</v>
      </c>
      <c r="F15" s="19">
        <v>985.84</v>
      </c>
      <c r="G15" s="18">
        <v>13</v>
      </c>
      <c r="H15" s="17">
        <f t="shared" si="1"/>
        <v>12815.92</v>
      </c>
      <c r="I15" s="17"/>
      <c r="J15" s="17">
        <f t="shared" si="2"/>
        <v>0</v>
      </c>
      <c r="K15" s="18">
        <v>5</v>
      </c>
      <c r="L15" s="17">
        <f t="shared" si="3"/>
        <v>4929.2</v>
      </c>
      <c r="M15" s="14">
        <f t="shared" si="0"/>
        <v>8</v>
      </c>
      <c r="N15" s="9">
        <f t="shared" si="0"/>
        <v>7886.72</v>
      </c>
    </row>
    <row r="16" spans="1:28" ht="25.5" x14ac:dyDescent="0.25">
      <c r="A16" s="45"/>
      <c r="B16" s="45"/>
      <c r="C16" s="5" t="s">
        <v>38</v>
      </c>
      <c r="D16" s="13" t="s">
        <v>41</v>
      </c>
      <c r="E16" s="13" t="s">
        <v>32</v>
      </c>
      <c r="F16" s="19">
        <v>985.84</v>
      </c>
      <c r="G16" s="18">
        <v>56</v>
      </c>
      <c r="H16" s="17">
        <f t="shared" si="1"/>
        <v>55207.040000000001</v>
      </c>
      <c r="I16" s="17"/>
      <c r="J16" s="17">
        <f t="shared" si="2"/>
        <v>0</v>
      </c>
      <c r="K16" s="18"/>
      <c r="L16" s="17">
        <f t="shared" si="3"/>
        <v>0</v>
      </c>
      <c r="M16" s="14">
        <f t="shared" si="0"/>
        <v>56</v>
      </c>
      <c r="N16" s="9">
        <f t="shared" si="0"/>
        <v>55207.040000000001</v>
      </c>
    </row>
    <row r="17" spans="1:14" ht="25.5" x14ac:dyDescent="0.25">
      <c r="A17" s="46"/>
      <c r="B17" s="48"/>
      <c r="C17" s="5" t="s">
        <v>42</v>
      </c>
      <c r="D17" s="13" t="s">
        <v>43</v>
      </c>
      <c r="E17" s="13" t="s">
        <v>32</v>
      </c>
      <c r="F17" s="19">
        <v>9860.02</v>
      </c>
      <c r="G17" s="18">
        <v>10</v>
      </c>
      <c r="H17" s="17">
        <f t="shared" si="1"/>
        <v>98600.200000000012</v>
      </c>
      <c r="I17" s="17"/>
      <c r="J17" s="17">
        <f t="shared" si="2"/>
        <v>0</v>
      </c>
      <c r="K17" s="18"/>
      <c r="L17" s="17">
        <f t="shared" si="3"/>
        <v>0</v>
      </c>
      <c r="M17" s="14">
        <f t="shared" si="0"/>
        <v>10</v>
      </c>
      <c r="N17" s="9">
        <f t="shared" si="0"/>
        <v>98600.200000000012</v>
      </c>
    </row>
    <row r="18" spans="1:14" ht="25.5" x14ac:dyDescent="0.25">
      <c r="A18" s="46"/>
      <c r="B18" s="48"/>
      <c r="C18" s="5" t="s">
        <v>44</v>
      </c>
      <c r="D18" s="13" t="s">
        <v>45</v>
      </c>
      <c r="E18" s="13" t="s">
        <v>32</v>
      </c>
      <c r="F18" s="19">
        <v>1122.79</v>
      </c>
      <c r="G18" s="18">
        <v>30</v>
      </c>
      <c r="H18" s="17">
        <f t="shared" si="1"/>
        <v>33683.699999999997</v>
      </c>
      <c r="I18" s="17"/>
      <c r="J18" s="17">
        <f t="shared" si="2"/>
        <v>0</v>
      </c>
      <c r="K18" s="18">
        <v>2</v>
      </c>
      <c r="L18" s="17">
        <f t="shared" si="3"/>
        <v>2245.58</v>
      </c>
      <c r="M18" s="14">
        <f t="shared" si="0"/>
        <v>28</v>
      </c>
      <c r="N18" s="9">
        <f t="shared" si="0"/>
        <v>31438.119999999995</v>
      </c>
    </row>
    <row r="19" spans="1:14" x14ac:dyDescent="0.25">
      <c r="A19" s="47"/>
      <c r="B19" s="49"/>
      <c r="C19" s="16" t="s">
        <v>4</v>
      </c>
      <c r="D19" s="15"/>
      <c r="E19" s="15"/>
      <c r="F19" s="15"/>
      <c r="G19" s="22">
        <f t="shared" ref="G19:N19" si="4">SUM(G9:G18)</f>
        <v>1030</v>
      </c>
      <c r="H19" s="23">
        <f t="shared" si="4"/>
        <v>280716.317415</v>
      </c>
      <c r="I19" s="24">
        <f t="shared" si="4"/>
        <v>0</v>
      </c>
      <c r="J19" s="23">
        <f t="shared" si="4"/>
        <v>0</v>
      </c>
      <c r="K19" s="22">
        <f t="shared" si="4"/>
        <v>66</v>
      </c>
      <c r="L19" s="23">
        <f t="shared" si="4"/>
        <v>8307.482</v>
      </c>
      <c r="M19" s="24">
        <f t="shared" si="4"/>
        <v>964</v>
      </c>
      <c r="N19" s="23">
        <f t="shared" si="4"/>
        <v>272408.83541499998</v>
      </c>
    </row>
    <row r="20" spans="1:14" ht="11.25" customHeight="1" x14ac:dyDescent="0.25">
      <c r="B20" s="12"/>
      <c r="C20" s="1"/>
      <c r="D20" s="1"/>
      <c r="E20" s="1"/>
      <c r="F20" s="1"/>
      <c r="G20" s="1"/>
      <c r="H20" s="1"/>
      <c r="I20" s="1"/>
      <c r="J20" s="1"/>
      <c r="K20" s="1"/>
      <c r="L20" s="1"/>
      <c r="M20" s="1"/>
      <c r="N20" s="1"/>
    </row>
    <row r="21" spans="1:14" ht="24" customHeight="1" x14ac:dyDescent="0.25">
      <c r="C21" s="21" t="s">
        <v>46</v>
      </c>
      <c r="D21" s="21"/>
      <c r="E21" s="21"/>
      <c r="F21" s="21"/>
      <c r="G21" s="50" t="s">
        <v>15</v>
      </c>
      <c r="H21" s="50"/>
      <c r="I21" s="6"/>
      <c r="J21" s="6"/>
      <c r="M21" s="3"/>
      <c r="N21" s="2"/>
    </row>
    <row r="22" spans="1:14" ht="15" customHeight="1" x14ac:dyDescent="0.25">
      <c r="C22" s="21"/>
      <c r="D22" s="21"/>
      <c r="E22" s="21"/>
      <c r="F22" s="21"/>
      <c r="G22" s="21"/>
      <c r="H22" s="21"/>
      <c r="M22" s="3"/>
      <c r="N22" s="2"/>
    </row>
    <row r="23" spans="1:14" ht="21.75" customHeight="1" x14ac:dyDescent="0.25">
      <c r="C23" s="21" t="s">
        <v>14</v>
      </c>
      <c r="D23" s="21"/>
      <c r="E23" s="21"/>
      <c r="F23" s="21"/>
      <c r="G23" s="50" t="s">
        <v>16</v>
      </c>
      <c r="H23" s="50"/>
      <c r="I23" s="6"/>
      <c r="J23" s="6"/>
    </row>
    <row r="24" spans="1:14" ht="11.45" customHeight="1" x14ac:dyDescent="0.25">
      <c r="C24" s="21"/>
      <c r="D24" s="21"/>
      <c r="E24" s="21"/>
      <c r="F24" s="21"/>
      <c r="G24" s="21"/>
      <c r="H24" s="21"/>
    </row>
    <row r="25" spans="1:14" x14ac:dyDescent="0.25">
      <c r="C25" s="28" t="s">
        <v>17</v>
      </c>
      <c r="D25" s="21"/>
      <c r="E25" s="21"/>
      <c r="F25" s="21"/>
      <c r="G25" s="21"/>
      <c r="H25" s="21"/>
    </row>
  </sheetData>
  <mergeCells count="19">
    <mergeCell ref="A6:A7"/>
    <mergeCell ref="A9:A19"/>
    <mergeCell ref="B9:B19"/>
    <mergeCell ref="G21:H21"/>
    <mergeCell ref="G23:H23"/>
    <mergeCell ref="B1:N1"/>
    <mergeCell ref="B3:N3"/>
    <mergeCell ref="M6:N6"/>
    <mergeCell ref="G6:H6"/>
    <mergeCell ref="B5:N5"/>
    <mergeCell ref="B4:N4"/>
    <mergeCell ref="B2:N2"/>
    <mergeCell ref="K6:L6"/>
    <mergeCell ref="D6:D7"/>
    <mergeCell ref="I6:J6"/>
    <mergeCell ref="F6:F7"/>
    <mergeCell ref="E6:E7"/>
    <mergeCell ref="B6:B7"/>
    <mergeCell ref="C6:C7"/>
  </mergeCells>
  <phoneticPr fontId="7" type="noConversion"/>
  <pageMargins left="0.31496062992125984" right="0.28000000000000003" top="0.28000000000000003" bottom="0.26" header="0.31496062992125984" footer="0.31496062992125984"/>
  <pageSetup paperSize="9" scale="90" fitToWidth="0" fitToHeight="0"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2017-03-07T09:27:08Z</dcterms:modified>
</cp:coreProperties>
</file>